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 codeName="ThisWorkbook"/>
  <xr:revisionPtr revIDLastSave="0" documentId="13_ncr:1_{E7FEF9EA-C237-4C91-8324-3F926FF3DC97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PLANILHA ZERADA" sheetId="11" r:id="rId1"/>
  </sheets>
  <definedNames>
    <definedName name="JR_PAGE_ANCHOR_0_1" localSheetId="0">'PLANILHA ZERADA'!#REF!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VALOR_TOTAL" localSheetId="0">'PLANILHA ZERADA'!$H$89</definedName>
    <definedName name="VALOR_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11" l="1"/>
  <c r="G87" i="11" s="1"/>
  <c r="H87" i="11" s="1"/>
  <c r="H86" i="11"/>
  <c r="G85" i="11"/>
  <c r="H85" i="11" s="1"/>
  <c r="H84" i="11"/>
  <c r="H83" i="11"/>
  <c r="H82" i="11"/>
  <c r="H81" i="11"/>
  <c r="H80" i="11"/>
  <c r="H78" i="11"/>
  <c r="G77" i="11" s="1"/>
  <c r="H77" i="11" s="1"/>
  <c r="H76" i="11"/>
  <c r="H75" i="11"/>
  <c r="H74" i="11"/>
  <c r="H73" i="11"/>
  <c r="H72" i="11"/>
  <c r="H71" i="11"/>
  <c r="H70" i="11"/>
  <c r="H69" i="11"/>
  <c r="H68" i="11"/>
  <c r="H67" i="11"/>
  <c r="H65" i="11"/>
  <c r="H64" i="11"/>
  <c r="H63" i="11"/>
  <c r="H62" i="11"/>
  <c r="H60" i="11"/>
  <c r="H59" i="11"/>
  <c r="H58" i="11"/>
  <c r="H57" i="11"/>
  <c r="H56" i="11"/>
  <c r="H55" i="11"/>
  <c r="H53" i="11"/>
  <c r="H52" i="11"/>
  <c r="G51" i="11"/>
  <c r="H51" i="11" s="1"/>
  <c r="H50" i="11"/>
  <c r="H49" i="11"/>
  <c r="H48" i="11"/>
  <c r="G47" i="11" s="1"/>
  <c r="H47" i="11" s="1"/>
  <c r="H46" i="11"/>
  <c r="H45" i="11"/>
  <c r="H44" i="11"/>
  <c r="H43" i="11"/>
  <c r="H42" i="11"/>
  <c r="H40" i="11"/>
  <c r="G38" i="11" s="1"/>
  <c r="H38" i="11" s="1"/>
  <c r="H39" i="11"/>
  <c r="H37" i="11"/>
  <c r="H36" i="11"/>
  <c r="H35" i="11"/>
  <c r="H34" i="11"/>
  <c r="H32" i="11"/>
  <c r="H31" i="11"/>
  <c r="H30" i="11"/>
  <c r="H29" i="11"/>
  <c r="H28" i="11"/>
  <c r="H27" i="11"/>
  <c r="H26" i="11"/>
  <c r="H24" i="11"/>
  <c r="G23" i="11" s="1"/>
  <c r="H23" i="11" s="1"/>
  <c r="H22" i="11"/>
  <c r="H21" i="11"/>
  <c r="H20" i="11"/>
  <c r="H19" i="11"/>
  <c r="G79" i="11" l="1"/>
  <c r="H79" i="11" s="1"/>
  <c r="G66" i="11"/>
  <c r="H66" i="11" s="1"/>
  <c r="G61" i="11"/>
  <c r="H61" i="11" s="1"/>
  <c r="G54" i="11"/>
  <c r="H54" i="11" s="1"/>
  <c r="G41" i="11"/>
  <c r="H41" i="11" s="1"/>
  <c r="G33" i="11"/>
  <c r="H33" i="11" s="1"/>
  <c r="G25" i="11"/>
  <c r="H25" i="11" s="1"/>
  <c r="G18" i="11"/>
  <c r="H18" i="11" s="1"/>
  <c r="H89" i="11" l="1"/>
</calcChain>
</file>

<file path=xl/sharedStrings.xml><?xml version="1.0" encoding="utf-8"?>
<sst xmlns="http://schemas.openxmlformats.org/spreadsheetml/2006/main" count="339" uniqueCount="230">
  <si>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</si>
  <si>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</si>
  <si>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</si>
  <si>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</si>
  <si>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</si>
  <si>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</si>
  <si>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</si>
  <si>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</si>
  <si>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</si>
  <si>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</si>
  <si>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INICIAIS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</si>
  <si>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</si>
  <si>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</si>
  <si>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</si>
  <si>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</si>
  <si>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</si>
  <si>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</si>
  <si>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02.02.140</t>
  </si>
  <si>
    <t>Locação de container tipo sanitário com 2 vasos sanitários, 2 lavatórios, 2 mictórios e 4 pontos para chuveiro - área mínima de 13,80 m²</t>
  </si>
  <si>
    <t>CDHU SP</t>
  </si>
  <si>
    <t>UNMES</t>
  </si>
  <si>
    <t>1.3</t>
  </si>
  <si>
    <t>02.02.150</t>
  </si>
  <si>
    <t>Locação de container tipo depósito - área mínima de 13,80 m²</t>
  </si>
  <si>
    <t>1.4</t>
  </si>
  <si>
    <t>05.07.060</t>
  </si>
  <si>
    <t>Remoção de entulho de obra com caçamba metálica - material rejeitado e misturado por vegetação, isopor, manta asfáltica e lã de vidro</t>
  </si>
  <si>
    <t>M3</t>
  </si>
  <si>
    <t>2</t>
  </si>
  <si>
    <t>ACERTO DE TERRENO / CORTE TALUDE</t>
  </si>
  <si>
    <t>2.1</t>
  </si>
  <si>
    <t>06.01.020</t>
  </si>
  <si>
    <t>Escavação manual em solo de 1ª e 2ª categoria em campo aberto</t>
  </si>
  <si>
    <t>3</t>
  </si>
  <si>
    <t>FUNDAÇÃO</t>
  </si>
  <si>
    <t>3.1</t>
  </si>
  <si>
    <t>101174</t>
  </si>
  <si>
    <t>ESTACA BROCA DE CONCRETO, DIÂMETRO DE 25CM, ESCAVAÇÃO MANUAL COM TRADO CONCHA, COM ARMADURA DE ARRANQUE. AF_05/2020</t>
  </si>
  <si>
    <t>M</t>
  </si>
  <si>
    <t>3.2</t>
  </si>
  <si>
    <t>96526</t>
  </si>
  <si>
    <t>ESCAVAÇÃO MANUAL PARA VIGA BALDRAME OU SAPATA CORRIDA (SEM ESCAVAÇÃO PARA COLOCAÇÃO DE FÔRMAS). AF_01/2024</t>
  </si>
  <si>
    <t>3.3</t>
  </si>
  <si>
    <t>96545</t>
  </si>
  <si>
    <t>ARMAÇÃO DE BLOCO UTILIZANDO AÇO CA-50 DE 8 MM - MONTAGEM. AF_01/2024</t>
  </si>
  <si>
    <t>KG</t>
  </si>
  <si>
    <t>3.4</t>
  </si>
  <si>
    <t>102475</t>
  </si>
  <si>
    <t>CONCRETO FCK = 20MPA, TRAÇO 1:2,6:2,9 (EM MASSA SECA DE CIMENTO/ AREIA MÉDIA/ SEIXO ROLADO) - PREPARO MECÂNICO COM BETONEIRA 400 L. AF_05/2021</t>
  </si>
  <si>
    <t>3.5</t>
  </si>
  <si>
    <t>14.01.020</t>
  </si>
  <si>
    <t>Alvenaria de embasamento em tijolo maciço comum</t>
  </si>
  <si>
    <t>3.6</t>
  </si>
  <si>
    <t>98563</t>
  </si>
  <si>
    <t>PROTEÇÃO MECÂNICA DE SUPERFÍCIE HORIZONTAL COM ARGAMASSA DE CIMENTO E AREIA, TRAÇO 1:3, E=2CM. AF_09/2023</t>
  </si>
  <si>
    <t>3.7</t>
  </si>
  <si>
    <t>98555</t>
  </si>
  <si>
    <t>IMPERMEABILIZAÇÃO DE SUPERFÍCIE COM ARGAMASSA POLIMÉRICA / MEMBRANA ACRÍLICA, 3 DEMÃOS. AF_09/2023</t>
  </si>
  <si>
    <t>4</t>
  </si>
  <si>
    <t>PAREDES DE ALVENARIA</t>
  </si>
  <si>
    <t>4.1</t>
  </si>
  <si>
    <t>103329</t>
  </si>
  <si>
    <t>ALVENARIA DE VEDAÇÃO DE BLOCOS CERÂMICOS FURADOS NA HORIZONTAL DE 9X19X19 CM (ESPESSURA 9 CM) E ARGAMASSA DE ASSENTAMENTO COM PREPARO MANUAL. AF_12/2021</t>
  </si>
  <si>
    <t>4.2</t>
  </si>
  <si>
    <t>92761</t>
  </si>
  <si>
    <t>ARMAÇÃO DE PILAR OU VIGA DE ESTRUTURA CONVENCIONAL DE CONCRETO ARMADO UTILIZANDO AÇO CA-50 DE 8,0 MM - MONTAGEM. AF_06/2022</t>
  </si>
  <si>
    <t>4.3</t>
  </si>
  <si>
    <t>92915</t>
  </si>
  <si>
    <t>ARMAÇÃO DE ESTRUTURAS DIVERSAS DE CONCRETO ARMADO, EXCETO VIGAS, PILARES, LAJES E FUNDAÇÕES, UTILIZANDO AÇO CA-60 DE 5,0 MM - MONTAGEM. AF_06/2022</t>
  </si>
  <si>
    <t>4.4</t>
  </si>
  <si>
    <t>5</t>
  </si>
  <si>
    <t>REBOCO</t>
  </si>
  <si>
    <t>5.1</t>
  </si>
  <si>
    <t>87377</t>
  </si>
  <si>
    <t>ARGAMASSA TRAÇO 1:3 (EM VOLUME DE CIMENTO E AREIA GROSSA ÚMIDA) PARA CHAPISCO CONVENCIONAL, PREPARO MANUAL. AF_08/2019</t>
  </si>
  <si>
    <t>5.2</t>
  </si>
  <si>
    <t>17.02.220</t>
  </si>
  <si>
    <t>Reboco</t>
  </si>
  <si>
    <t>6</t>
  </si>
  <si>
    <t>COBERTURA</t>
  </si>
  <si>
    <t>6.1</t>
  </si>
  <si>
    <t>E.04.000.037532</t>
  </si>
  <si>
    <t>Fornecimento e montagem de estrutura metálica em aço ASTM-A 36, sem pintura</t>
  </si>
  <si>
    <t>6.2</t>
  </si>
  <si>
    <t>100722</t>
  </si>
  <si>
    <t>PINTURA COM TINTA ALQUÍDICA DE FUNDO (TIPO ZARCÃO) APLICADA A ROLO OU PINCEL SOBRE SUPERFÍCIES METÁLICAS (EXCETO PERFIL) EXECUTADO EM OBRA (POR DEMÃO). AF_01/2020</t>
  </si>
  <si>
    <t>6.3</t>
  </si>
  <si>
    <t>94216</t>
  </si>
  <si>
    <t>TELHAMENTO COM TELHA METÁLICA TERMOACÚSTICA E = 30 MM, COM ATÉ 2 ÁGUAS, INCLUSO IÇAMENTO. AF_07/2019</t>
  </si>
  <si>
    <t>6.4</t>
  </si>
  <si>
    <t>94227</t>
  </si>
  <si>
    <t>CALHA EM CHAPA DE AÇO GALVANIZADO NÚMERO 24, DESENVOLVIMENTO DE 33 CM, INCLUSO TRANSPORTE VERTICAL. AF_07/2019</t>
  </si>
  <si>
    <t>6.5</t>
  </si>
  <si>
    <t>94231</t>
  </si>
  <si>
    <t>RUFO EM CHAPA DE AÇO GALVANIZADO NÚMERO 24, CORTE DE 25 CM, INCLUSO TRANSPORTE VERTICAL. AF_07/2019</t>
  </si>
  <si>
    <t>7</t>
  </si>
  <si>
    <t>PISO</t>
  </si>
  <si>
    <t>7.1</t>
  </si>
  <si>
    <t>17.05.070</t>
  </si>
  <si>
    <t>Piso com requadro em concreto simples com controle de fck= 20 MPa</t>
  </si>
  <si>
    <t>7.2</t>
  </si>
  <si>
    <t>87263</t>
  </si>
  <si>
    <t>REVESTIMENTO CERÂMICO PARA PISO COM PLACAS TIPO PORCELANATO DE DIMENSÕES 60X60 CM APLICADA EM AMBIENTES DE ÁREA MAIOR QUE 10 M². AF_02/2023_PE</t>
  </si>
  <si>
    <t>7.3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</si>
  <si>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</si>
  <si>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</si>
  <si>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8</t>
  </si>
  <si>
    <t>FORRO GESSO</t>
  </si>
  <si>
    <t>8.1</t>
  </si>
  <si>
    <t>22.02.030</t>
  </si>
  <si>
    <t>Forro em painéis de gesso acartonado, espessura de 12,5mm, fixo</t>
  </si>
  <si>
    <t>8.2</t>
  </si>
  <si>
    <t>00039428</t>
  </si>
  <si>
    <t>PERFIL TABICA FECHADA, LISA, FORMATO Z, EM ACO GALVANIZADO NATURAL, LARGURA TOTAL NA HORIZONTAL *40* MM, PARA ESTRUTURA FORRO DRYWALL</t>
  </si>
  <si>
    <t>9</t>
  </si>
  <si>
    <t>ESQUADRIAS</t>
  </si>
  <si>
    <t>9.1</t>
  </si>
  <si>
    <t>94589</t>
  </si>
  <si>
    <t>CONTRAMARCO DE ALUMÍNIO, FIXAÇÃO COM ARGAMASSA - FORNECIMENTO E INSTALAÇÃO. AF_11/2024</t>
  </si>
  <si>
    <t>9.2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</si>
  <si>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</si>
  <si>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</si>
  <si>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9.3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</si>
  <si>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</si>
  <si>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</si>
  <si>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9.4</t>
  </si>
  <si>
    <t>100702</t>
  </si>
  <si>
    <t>PORTA DE CORRER DE ALUMÍNIO, COM DUAS FOLHAS PARA VIDRO, INCLUSO VIDRO LISO INCOLOR, FECHADURA E PUXADOR, SEM ALIZAR. AF_10/2025</t>
  </si>
  <si>
    <t>9.5</t>
  </si>
  <si>
    <t>25.02.300</t>
  </si>
  <si>
    <t>Porta de abrir em alumínio com pintura eletrostática, sob medida - cor branca</t>
  </si>
  <si>
    <t>9.6</t>
  </si>
  <si>
    <t>106320</t>
  </si>
  <si>
    <t>PORTA DE ABRIR COM MOLA HIDRÁULICA, EM VIDRO TEMPERADO, 120X210 CM, ESPESSURA 10 MM, INCLUSIVE ACESSÓRIOS. AF_11/2025</t>
  </si>
  <si>
    <t>UN</t>
  </si>
  <si>
    <t>10</t>
  </si>
  <si>
    <t>RAMPA ACESSIBILIDADE / CALÇADAS</t>
  </si>
  <si>
    <t>10.1</t>
  </si>
  <si>
    <t>10.2</t>
  </si>
  <si>
    <t>10.3</t>
  </si>
  <si>
    <t>94992</t>
  </si>
  <si>
    <t>EXECUÇÃO DE PASSEIO (CALÇADA) OU PISO DE CONCRETO COM CONCRETO MOLDADO IN LOCO, FEITO EM OBRA, ACABAMENTO CONVENCIONAL, ESPESSURA 6 CM, ARMADO. AF_08/2022</t>
  </si>
  <si>
    <t>10.4</t>
  </si>
  <si>
    <t>24.03.310</t>
  </si>
  <si>
    <t>Corrimão tubular em aço galvanizado, diâmetro 1 1/2´</t>
  </si>
  <si>
    <t>11</t>
  </si>
  <si>
    <t>ELÉTRICA</t>
  </si>
  <si>
    <t>11.1</t>
  </si>
  <si>
    <t>38.13.020</t>
  </si>
  <si>
    <t>Eletroduto corrugado em polietileno de alta densidade, DN= 50 mm, com acessórios</t>
  </si>
  <si>
    <t>11.2</t>
  </si>
  <si>
    <t>38.19.030</t>
  </si>
  <si>
    <t>Eletroduto de PVC corrugado flexível leve, diâmetro externo de 25 mm</t>
  </si>
  <si>
    <t>11.3</t>
  </si>
  <si>
    <t>101876</t>
  </si>
  <si>
    <t>QUADRO DE DISTRIBUIÇÃO DE ENERGIA EM PVC, DE EMBUTIR, SEM BARRAMENTO, PARA 6 DISJUNTORES - FORNECIMENTO E INSTALAÇÃO. AF_07/2025</t>
  </si>
  <si>
    <t>11.4</t>
  </si>
  <si>
    <t>93665</t>
  </si>
  <si>
    <t>DISJUNTOR BIPOLAR TIPO DIN, CORRENTE NOMINAL DE 40A - FORNECIMENTO E INSTALAÇÃO. AF_07/2025</t>
  </si>
  <si>
    <t>11.5</t>
  </si>
  <si>
    <t>93656</t>
  </si>
  <si>
    <t>DISJUNTOR MONOPOLAR TIPO DIN, CORRENTE NOMINAL DE 25A - FORNECIMENTO E INSTALAÇÃO. AF_07/2025</t>
  </si>
  <si>
    <t>11.6</t>
  </si>
  <si>
    <t>40.04.470</t>
  </si>
  <si>
    <t>Conjunto 2 tomadas 2P+T de 10 A, completo</t>
  </si>
  <si>
    <t>CJ</t>
  </si>
  <si>
    <t>11.7</t>
  </si>
  <si>
    <t>40.04.490</t>
  </si>
  <si>
    <t>Conjunto 2 interruptores simples e 1 tomada 2P+T de 10 A, completo</t>
  </si>
  <si>
    <t>11.8</t>
  </si>
  <si>
    <t>41.31.080</t>
  </si>
  <si>
    <t>Luminária LED redonda de embutir com difusor translúcido, 4000 K, fluxo luminoso de 800 a 1060 lm, potência de 9 W a 12 W</t>
  </si>
  <si>
    <t>11.9</t>
  </si>
  <si>
    <t>91934</t>
  </si>
  <si>
    <t>CABO DE COBRE FLEXÍVEL ISOLADO, 16 MM², ANTI-CHAMA 450/750 V, PARA CIRCUITOS TERMINAIS - FORNECIMENTO E INSTALAÇÃO. AF_03/2023</t>
  </si>
  <si>
    <t>11.10</t>
  </si>
  <si>
    <t>91926</t>
  </si>
  <si>
    <t>CABO DE COBRE FLEXÍVEL ISOLADO, 2,5 MM², ANTI-CHAMA 450/750 V, PARA CIRCUITOS TERMINAIS - FORNECIMENTO E INSTALAÇÃO. AF_03/2023</t>
  </si>
  <si>
    <t>12</t>
  </si>
  <si>
    <t>HIDRÁULICA - ÁGUA PLUVIAL</t>
  </si>
  <si>
    <t>12.1</t>
  </si>
  <si>
    <t>89512</t>
  </si>
  <si>
    <t>TUBO PVC, SÉRIE R, ÁGUA PLUVIAL, DN 100 MM, FORNECIDO E INSTALADO EM RAMAL DE ENCAMINHAMENTO. AF_06/2022</t>
  </si>
  <si>
    <t>13</t>
  </si>
  <si>
    <t>PINTURA</t>
  </si>
  <si>
    <t>13.1</t>
  </si>
  <si>
    <t>33.02.060</t>
  </si>
  <si>
    <t>Massa corrida a base de PVA</t>
  </si>
  <si>
    <t>13.2</t>
  </si>
  <si>
    <t>88488</t>
  </si>
  <si>
    <t>PINTURA LÁTEX ACRÍLICA PREMIUM, APLICAÇÃO MANUAL EM TETO, DUAS DEMÃOS. AF_04/2023</t>
  </si>
  <si>
    <t>13.3</t>
  </si>
  <si>
    <t>88489</t>
  </si>
  <si>
    <t>PINTURA LÁTEX ACRÍLICA PREMIUM, APLICAÇÃO MANUAL EM PAREDES, DUAS DEMÃOS. AF_04/2023</t>
  </si>
  <si>
    <t>13.4</t>
  </si>
  <si>
    <t>33.11.050</t>
  </si>
  <si>
    <t>Esmalte à base água em superfície metálica, inclusive preparo</t>
  </si>
  <si>
    <t>13.5</t>
  </si>
  <si>
    <t>95305</t>
  </si>
  <si>
    <t>TEXTURA ACRÍLICA, APLICAÇÃO MANUAL EM PAREDE, UMA DEMÃO. AF_04/2023</t>
  </si>
  <si>
    <t>14</t>
  </si>
  <si>
    <t>AR CONDICIONADO</t>
  </si>
  <si>
    <t>14.1</t>
  </si>
  <si>
    <t>43.07.360</t>
  </si>
  <si>
    <t>Ar condicionado a frio, tipo split parede com capacidade de 30.000 BTU/h</t>
  </si>
  <si>
    <t>15</t>
  </si>
  <si>
    <t>LIMPEZA PÓS OBRAS</t>
  </si>
  <si>
    <t>15.1</t>
  </si>
  <si>
    <t>55.01.020</t>
  </si>
  <si>
    <t>Limpeza final da obra</t>
  </si>
  <si>
    <t>VALOR TOTAL:</t>
  </si>
  <si>
    <t>Data:</t>
  </si>
  <si>
    <t>UNIDADE:</t>
  </si>
  <si>
    <t xml:space="preserve">Parque Tecnológico Vanda Karina Simie Bolçone
</t>
  </si>
  <si>
    <t>OBJETO:</t>
  </si>
  <si>
    <t>Obra Nova</t>
  </si>
  <si>
    <t>LOCAL:</t>
  </si>
  <si>
    <t>Rua Joaquim Rodrigues N°1085</t>
  </si>
  <si>
    <t>CIDADE:</t>
  </si>
  <si>
    <t>SÃO JOSÉ DO RIO PRETO - SP</t>
  </si>
  <si>
    <t>COORDENADAS:</t>
  </si>
  <si>
    <t>LAT: 20º50'18,8" S   /  LONG: 49º25'15,2" O</t>
  </si>
  <si>
    <t>BASE DE PREÇOS -  SINAP 2026/03 e CDHU SP 01/2026</t>
  </si>
  <si>
    <t>BDI=</t>
  </si>
  <si>
    <t>ORÇAMENTO SINTÉTICO</t>
  </si>
  <si>
    <t>LEIS SOCIAIS HORAS SINAP=</t>
  </si>
  <si>
    <t>LEIS SOCIAIS MENSAL SINAP=</t>
  </si>
  <si>
    <t>LEIS SOCIAIS HORAS CDHU=</t>
  </si>
  <si>
    <t>LEIS SOCIAIS MENSAL CDHU=</t>
  </si>
  <si>
    <t>71,18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</si>
</sst>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,###,##0.00"/>
    <numFmt numFmtId="168" formatCode="#,##0.000000"/>
  </numFmts>
  <fonts count="17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b/>
      <sz val="9"/>
      <name val="Calibri"/>
      <family val="2"/>
    </font>
    <font>
      <b/>
      <sz val="10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C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44"/>
      </patternFill>
    </fill>
    <fill>
      <patternFill patternType="solid">
        <fgColor rgb="FFFFFF66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3" fillId="12" borderId="1"/>
    <xf numFmtId="43" fontId="3" fillId="12" borderId="1" applyFont="0" applyFill="0" applyBorder="0" applyAlignment="0" applyProtection="0"/>
    <xf numFmtId="0" fontId="9" fillId="12" borderId="1"/>
    <xf numFmtId="44" fontId="3" fillId="12" borderId="1" applyFont="0" applyFill="0" applyBorder="0" applyAlignment="0" applyProtection="0"/>
    <xf numFmtId="9" fontId="3" fillId="12" borderId="1" applyFont="0" applyFill="0" applyBorder="0" applyAlignment="0" applyProtection="0"/>
  </cellStyleXfs>
  <cellXfs count="5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16" borderId="14" xfId="0" applyFont="1" applyFill="1" applyBorder="1" applyAlignment="1" applyProtection="1">
      <alignment horizontal="right" vertical="center" wrapText="1"/>
      <protection hidden="1"/>
    </xf>
    <xf numFmtId="14" fontId="11" fillId="16" borderId="15" xfId="0" applyNumberFormat="1" applyFont="1" applyFill="1" applyBorder="1" applyAlignment="1" applyProtection="1">
      <alignment vertical="center" wrapText="1"/>
      <protection hidden="1"/>
    </xf>
    <xf numFmtId="0" fontId="8" fillId="12" borderId="6" xfId="0" applyFont="1" applyFill="1" applyBorder="1" applyAlignment="1" applyProtection="1">
      <alignment vertical="center"/>
      <protection hidden="1"/>
    </xf>
    <xf numFmtId="0" fontId="8" fillId="12" borderId="1" xfId="0" applyFont="1" applyFill="1" applyBorder="1" applyAlignment="1" applyProtection="1">
      <alignment vertical="center"/>
      <protection hidden="1"/>
    </xf>
    <xf numFmtId="0" fontId="8" fillId="12" borderId="1" xfId="0" applyFont="1" applyFill="1" applyBorder="1" applyAlignment="1" applyProtection="1">
      <alignment vertical="center" wrapText="1"/>
      <protection hidden="1"/>
    </xf>
    <xf numFmtId="0" fontId="4" fillId="12" borderId="1" xfId="0" applyFont="1" applyFill="1" applyBorder="1" applyAlignment="1" applyProtection="1">
      <alignment horizontal="center" vertical="center"/>
      <protection hidden="1"/>
    </xf>
    <xf numFmtId="168" fontId="12" fillId="0" borderId="16" xfId="0" applyNumberFormat="1" applyFont="1" applyBorder="1" applyAlignment="1" applyProtection="1">
      <alignment horizontal="right"/>
      <protection hidden="1"/>
    </xf>
    <xf numFmtId="10" fontId="6" fillId="0" borderId="17" xfId="0" applyNumberFormat="1" applyFont="1" applyBorder="1" applyAlignment="1" applyProtection="1">
      <alignment horizontal="center" wrapText="1"/>
      <protection hidden="1"/>
    </xf>
    <xf numFmtId="0" fontId="6" fillId="14" borderId="3" xfId="0" applyFont="1" applyFill="1" applyBorder="1" applyAlignment="1">
      <alignment vertical="center"/>
    </xf>
    <xf numFmtId="4" fontId="9" fillId="0" borderId="16" xfId="0" applyNumberFormat="1" applyFont="1" applyBorder="1" applyAlignment="1" applyProtection="1">
      <alignment horizontal="center" vertical="center"/>
      <protection hidden="1"/>
    </xf>
    <xf numFmtId="0" fontId="7" fillId="14" borderId="6" xfId="0" applyFont="1" applyFill="1" applyBorder="1" applyAlignment="1" applyProtection="1">
      <alignment horizontal="left" wrapText="1"/>
      <protection hidden="1"/>
    </xf>
    <xf numFmtId="0" fontId="6" fillId="14" borderId="1" xfId="0" applyFont="1" applyFill="1" applyBorder="1"/>
    <xf numFmtId="4" fontId="9" fillId="14" borderId="18" xfId="0" applyNumberFormat="1" applyFont="1" applyFill="1" applyBorder="1" applyAlignment="1">
      <alignment horizontal="center" vertical="center"/>
    </xf>
    <xf numFmtId="168" fontId="13" fillId="0" borderId="19" xfId="0" applyNumberFormat="1" applyFont="1" applyBorder="1" applyAlignment="1" applyProtection="1">
      <protection hidden="1"/>
    </xf>
    <xf numFmtId="49" fontId="6" fillId="0" borderId="17" xfId="0" applyNumberFormat="1" applyFont="1" applyBorder="1" applyAlignment="1" applyProtection="1">
      <alignment horizontal="center" wrapText="1"/>
      <protection hidden="1"/>
    </xf>
    <xf numFmtId="0" fontId="7" fillId="14" borderId="1" xfId="0" applyFont="1" applyFill="1" applyBorder="1" applyProtection="1">
      <protection hidden="1"/>
    </xf>
    <xf numFmtId="4" fontId="13" fillId="14" borderId="20" xfId="0" applyNumberFormat="1" applyFont="1" applyFill="1" applyBorder="1" applyAlignment="1">
      <alignment vertical="center"/>
    </xf>
    <xf numFmtId="168" fontId="13" fillId="0" borderId="21" xfId="0" applyNumberFormat="1" applyFont="1" applyBorder="1" applyAlignment="1" applyProtection="1">
      <alignment horizontal="right"/>
      <protection hidden="1"/>
    </xf>
    <xf numFmtId="10" fontId="7" fillId="14" borderId="22" xfId="0" applyNumberFormat="1" applyFont="1" applyFill="1" applyBorder="1" applyAlignment="1" applyProtection="1">
      <alignment horizontal="center" wrapText="1"/>
      <protection hidden="1"/>
    </xf>
    <xf numFmtId="0" fontId="7" fillId="14" borderId="10" xfId="0" applyFont="1" applyFill="1" applyBorder="1" applyProtection="1">
      <protection hidden="1"/>
    </xf>
    <xf numFmtId="4" fontId="13" fillId="14" borderId="8" xfId="0" applyNumberFormat="1" applyFont="1" applyFill="1" applyBorder="1" applyAlignment="1">
      <alignment vertical="center"/>
    </xf>
    <xf numFmtId="10" fontId="6" fillId="0" borderId="23" xfId="0" applyNumberFormat="1" applyFont="1" applyBorder="1" applyAlignment="1" applyProtection="1">
      <alignment horizontal="center" wrapText="1"/>
      <protection hidden="1"/>
    </xf>
    <xf numFmtId="168" fontId="12" fillId="0" borderId="15" xfId="0" applyNumberFormat="1" applyFont="1" applyBorder="1" applyAlignment="1" applyProtection="1">
      <alignment horizontal="right"/>
      <protection hidden="1"/>
    </xf>
    <xf numFmtId="0" fontId="14" fillId="2" borderId="0" xfId="0" applyNumberFormat="1" applyFont="1" applyFill="1" applyBorder="1" applyAlignment="1" applyProtection="1">
      <alignment wrapText="1"/>
      <protection locked="0"/>
    </xf>
    <xf numFmtId="4" fontId="2" fillId="6" borderId="2" xfId="0" applyNumberFormat="1" applyFont="1" applyFill="1" applyBorder="1" applyAlignment="1" applyProtection="1">
      <alignment horizontal="right" vertical="center" wrapText="1"/>
    </xf>
    <xf numFmtId="0" fontId="8" fillId="12" borderId="12" xfId="0" applyFont="1" applyFill="1" applyBorder="1" applyAlignment="1" applyProtection="1">
      <alignment horizontal="center" vertical="center" wrapText="1"/>
      <protection hidden="1"/>
    </xf>
    <xf numFmtId="0" fontId="6" fillId="14" borderId="1" xfId="0" applyFont="1" applyFill="1" applyBorder="1" applyAlignment="1">
      <alignment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15" fillId="7" borderId="2" xfId="0" applyNumberFormat="1" applyFont="1" applyFill="1" applyBorder="1" applyAlignment="1" applyProtection="1">
      <alignment horizontal="left" vertical="center" wrapText="1"/>
    </xf>
    <xf numFmtId="0" fontId="15" fillId="8" borderId="2" xfId="0" applyNumberFormat="1" applyFont="1" applyFill="1" applyBorder="1" applyAlignment="1" applyProtection="1">
      <alignment horizontal="center" vertical="center" wrapText="1"/>
    </xf>
    <xf numFmtId="0" fontId="15" fillId="9" borderId="2" xfId="0" applyNumberFormat="1" applyFont="1" applyFill="1" applyBorder="1" applyAlignment="1" applyProtection="1">
      <alignment horizontal="justify" vertical="center" wrapText="1"/>
    </xf>
    <xf numFmtId="4" fontId="15" fillId="10" borderId="2" xfId="0" applyNumberFormat="1" applyFont="1" applyFill="1" applyBorder="1" applyAlignment="1" applyProtection="1">
      <alignment horizontal="right" vertical="center" wrapText="1"/>
    </xf>
    <xf numFmtId="164" fontId="15" fillId="11" borderId="2" xfId="0" applyNumberFormat="1" applyFont="1" applyFill="1" applyBorder="1" applyAlignment="1" applyProtection="1">
      <alignment horizontal="right" vertical="center" wrapText="1"/>
    </xf>
    <xf numFmtId="4" fontId="16" fillId="13" borderId="2" xfId="0" applyNumberFormat="1" applyFont="1" applyFill="1" applyBorder="1" applyAlignment="1" applyProtection="1">
      <alignment horizontal="right" vertical="center" wrapText="1"/>
    </xf>
    <xf numFmtId="0" fontId="11" fillId="15" borderId="8" xfId="0" applyFont="1" applyFill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16" borderId="12" xfId="0" applyFont="1" applyFill="1" applyBorder="1" applyAlignment="1" applyProtection="1">
      <alignment horizontal="center" vertical="center"/>
      <protection hidden="1"/>
    </xf>
    <xf numFmtId="0" fontId="10" fillId="16" borderId="13" xfId="0" applyFont="1" applyFill="1" applyBorder="1" applyAlignment="1" applyProtection="1">
      <alignment horizontal="center" vertical="center"/>
      <protection hidden="1"/>
    </xf>
    <xf numFmtId="0" fontId="6" fillId="14" borderId="4" xfId="0" applyFont="1" applyFill="1" applyBorder="1" applyAlignment="1" applyProtection="1">
      <alignment horizontal="left" vertical="top" wrapText="1"/>
      <protection hidden="1"/>
    </xf>
    <xf numFmtId="0" fontId="6" fillId="14" borderId="4" xfId="0" applyFont="1" applyFill="1" applyBorder="1" applyAlignment="1" applyProtection="1">
      <alignment horizontal="left" vertical="top"/>
      <protection hidden="1"/>
    </xf>
    <xf numFmtId="0" fontId="7" fillId="14" borderId="1" xfId="0" applyFont="1" applyFill="1" applyBorder="1" applyAlignment="1" applyProtection="1">
      <alignment horizontal="left"/>
      <protection hidden="1"/>
    </xf>
    <xf numFmtId="0" fontId="7" fillId="14" borderId="9" xfId="0" applyFont="1" applyFill="1" applyBorder="1" applyAlignment="1" applyProtection="1">
      <alignment horizontal="left" wrapText="1"/>
      <protection hidden="1"/>
    </xf>
    <xf numFmtId="0" fontId="7" fillId="14" borderId="10" xfId="0" applyFont="1" applyFill="1" applyBorder="1" applyAlignment="1" applyProtection="1">
      <alignment horizontal="left" wrapText="1"/>
      <protection hidden="1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16" fillId="13" borderId="1" xfId="0" applyNumberFormat="1" applyFont="1" applyFill="1" applyBorder="1" applyAlignment="1" applyProtection="1">
      <alignment horizontal="right" vertical="center" wrapText="1"/>
    </xf>
  </cellXfs>
  <cellStyles count="6">
    <cellStyle name="Millares 2" xfId="2" xr:uid="{00000000-0005-0000-0000-000000000000}"/>
    <cellStyle name="Moneda 2" xfId="4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Porcentaje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2676525</xdr:colOff>
      <xdr:row>0</xdr:row>
      <xdr:rowOff>152400</xdr:rowOff>
    </xdr:from>
    <xdr:to>
      <xdr:col>7</xdr:col>
      <xdr:colOff>561975</xdr:colOff>
      <xdr:row>6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8AF678D-3AC3-4C81-919A-58B8A9318266}"/>
            </a:ext>
          </a:extLst>
        </xdr:cNvPr>
        <xdr:cNvSpPr>
          <a:spLocks noChangeArrowheads="1"/>
        </xdr:cNvSpPr>
      </xdr:nvSpPr>
      <xdr:spPr bwMode="auto">
        <a:xfrm>
          <a:off x="4010025" y="152400"/>
          <a:ext cx="341947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PREFEITURA MUNICIPAL DE SÃO JOSÉ DO RIO PRETO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0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SECRETARIA MUNICIPAL DE PLANEJAMENTO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ESTRATÉGICO, CIÊNCIA, TECNOLOGIA E INOVAÇÃO</a:t>
          </a:r>
        </a:p>
      </xdr:txBody>
    </xdr:sp>
    <xdr:clientData/>
  </xdr:twoCellAnchor>
  <xdr:twoCellAnchor editAs="oneCell">
    <xdr:from>
      <xdr:col>0</xdr:col>
      <xdr:colOff>275166</xdr:colOff>
      <xdr:row>0</xdr:row>
      <xdr:rowOff>127001</xdr:rowOff>
    </xdr:from>
    <xdr:to>
      <xdr:col>2</xdr:col>
      <xdr:colOff>158750</xdr:colOff>
      <xdr:row>6</xdr:row>
      <xdr:rowOff>25449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2068B51A-994D-4AB1-9ED0-1D9B14274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166" y="127001"/>
          <a:ext cx="1217084" cy="1041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89"/>
  <sheetViews>
    <sheetView tabSelected="1" topLeftCell="A4" zoomScale="120" zoomScaleNormal="120" workbookViewId="0">
      <selection activeCell="L18" sqref="L18"/>
    </sheetView>
  </sheetViews>
  <sheetFormatPr defaultColWidth="9.109375" defaultRowHeight="14.4" x14ac:dyDescent="0.3"/>
  <cols>
    <col min="1" max="1" width="9.6640625" customWidth="1"/>
    <col min="2" max="2" width="10.33203125" customWidth="1"/>
    <col min="3" max="3" width="42.44140625" customWidth="1"/>
    <col min="4" max="4" width="9.33203125" customWidth="1"/>
    <col min="5" max="5" width="8.33203125" customWidth="1"/>
    <col min="6" max="6" width="10.33203125" customWidth="1"/>
    <col min="7" max="8" width="12.44140625" customWidth="1"/>
  </cols>
  <sheetData>
    <row r="1" spans="1:8" x14ac:dyDescent="0.3">
      <c r="A1" s="38"/>
      <c r="B1" s="39"/>
      <c r="C1" s="39"/>
      <c r="D1" s="39"/>
      <c r="E1" s="39"/>
      <c r="F1" s="39"/>
      <c r="G1" s="39"/>
      <c r="H1" s="40"/>
    </row>
    <row r="2" spans="1:8" x14ac:dyDescent="0.3">
      <c r="A2" s="41"/>
      <c r="B2" s="42"/>
      <c r="C2" s="42"/>
      <c r="D2" s="42"/>
      <c r="E2" s="42"/>
      <c r="F2" s="42"/>
      <c r="G2" s="42"/>
      <c r="H2" s="43"/>
    </row>
    <row r="3" spans="1:8" x14ac:dyDescent="0.3">
      <c r="A3" s="41"/>
      <c r="B3" s="42"/>
      <c r="C3" s="42"/>
      <c r="D3" s="42"/>
      <c r="E3" s="42"/>
      <c r="F3" s="42"/>
      <c r="G3" s="42"/>
      <c r="H3" s="43"/>
    </row>
    <row r="4" spans="1:8" x14ac:dyDescent="0.3">
      <c r="A4" s="41"/>
      <c r="B4" s="42"/>
      <c r="C4" s="42"/>
      <c r="D4" s="42"/>
      <c r="E4" s="42"/>
      <c r="F4" s="42"/>
      <c r="G4" s="42"/>
      <c r="H4" s="43"/>
    </row>
    <row r="5" spans="1:8" x14ac:dyDescent="0.3">
      <c r="A5" s="41"/>
      <c r="B5" s="42"/>
      <c r="C5" s="42"/>
      <c r="D5" s="42"/>
      <c r="E5" s="42"/>
      <c r="F5" s="42"/>
      <c r="G5" s="42"/>
      <c r="H5" s="43"/>
    </row>
    <row r="6" spans="1:8" x14ac:dyDescent="0.3">
      <c r="A6" s="41"/>
      <c r="B6" s="42"/>
      <c r="C6" s="42"/>
      <c r="D6" s="42"/>
      <c r="E6" s="42"/>
      <c r="F6" s="42"/>
      <c r="G6" s="42"/>
      <c r="H6" s="43"/>
    </row>
    <row r="7" spans="1:8" x14ac:dyDescent="0.3">
      <c r="A7" s="44"/>
      <c r="B7" s="45"/>
      <c r="C7" s="45"/>
      <c r="D7" s="45"/>
      <c r="E7" s="45"/>
      <c r="F7" s="45"/>
      <c r="G7" s="45"/>
      <c r="H7" s="46"/>
    </row>
    <row r="8" spans="1:8" ht="17.399999999999999" x14ac:dyDescent="0.3">
      <c r="A8" s="47" t="s">
        <v>224</v>
      </c>
      <c r="B8" s="48"/>
      <c r="C8" s="48"/>
      <c r="D8" s="48"/>
      <c r="E8" s="48"/>
      <c r="F8" s="48"/>
      <c r="G8" s="2" t="s">
        <v>211</v>
      </c>
      <c r="H8" s="3">
        <v>46134</v>
      </c>
    </row>
    <row r="9" spans="1:8" ht="21" x14ac:dyDescent="0.3">
      <c r="A9" s="4"/>
      <c r="B9" s="5"/>
      <c r="C9" s="6"/>
      <c r="D9" s="7"/>
      <c r="E9" s="6"/>
      <c r="F9" s="27"/>
      <c r="G9" s="24" t="s">
        <v>225</v>
      </c>
      <c r="H9" s="23">
        <v>1.1500999999999999</v>
      </c>
    </row>
    <row r="10" spans="1:8" x14ac:dyDescent="0.3">
      <c r="A10" s="10" t="s">
        <v>212</v>
      </c>
      <c r="B10" s="49" t="s">
        <v>213</v>
      </c>
      <c r="C10" s="50"/>
      <c r="D10" s="50"/>
      <c r="E10" s="50"/>
      <c r="F10" s="11"/>
      <c r="G10" s="8" t="s">
        <v>226</v>
      </c>
      <c r="H10" s="9">
        <v>0.71179999999999999</v>
      </c>
    </row>
    <row r="11" spans="1:8" x14ac:dyDescent="0.3">
      <c r="A11" s="28" t="s">
        <v>214</v>
      </c>
      <c r="B11" s="13" t="s">
        <v>215</v>
      </c>
      <c r="C11" s="13"/>
      <c r="D11" s="13"/>
      <c r="E11" s="13"/>
      <c r="F11" s="14"/>
      <c r="G11" s="8" t="s">
        <v>227</v>
      </c>
      <c r="H11" s="9">
        <v>1.1500999999999999</v>
      </c>
    </row>
    <row r="12" spans="1:8" x14ac:dyDescent="0.3">
      <c r="A12" s="12" t="s">
        <v>216</v>
      </c>
      <c r="B12" s="51" t="s">
        <v>217</v>
      </c>
      <c r="C12" s="51"/>
      <c r="D12" s="51"/>
      <c r="E12" s="51"/>
      <c r="F12" s="15"/>
      <c r="G12" s="8" t="s">
        <v>228</v>
      </c>
      <c r="H12" s="16" t="s">
        <v>229</v>
      </c>
    </row>
    <row r="13" spans="1:8" x14ac:dyDescent="0.3">
      <c r="A13" s="12" t="s">
        <v>218</v>
      </c>
      <c r="B13" s="17" t="s">
        <v>219</v>
      </c>
      <c r="C13" s="17"/>
      <c r="D13" s="17"/>
      <c r="E13" s="17"/>
      <c r="F13" s="18"/>
      <c r="G13" s="19" t="s">
        <v>223</v>
      </c>
      <c r="H13" s="20">
        <v>0.2419</v>
      </c>
    </row>
    <row r="14" spans="1:8" ht="16.5" customHeight="1" x14ac:dyDescent="0.3">
      <c r="A14" s="52" t="s">
        <v>220</v>
      </c>
      <c r="B14" s="53"/>
      <c r="C14" s="21" t="s">
        <v>221</v>
      </c>
      <c r="D14" s="21"/>
      <c r="E14" s="17"/>
      <c r="F14" s="22"/>
      <c r="G14" s="19"/>
      <c r="H14" s="20"/>
    </row>
    <row r="15" spans="1:8" ht="15.75" customHeight="1" x14ac:dyDescent="0.3">
      <c r="A15" s="37" t="s">
        <v>222</v>
      </c>
      <c r="B15" s="37"/>
      <c r="C15" s="37"/>
      <c r="D15" s="37"/>
      <c r="E15" s="37"/>
      <c r="F15" s="37"/>
      <c r="G15" s="37"/>
      <c r="H15" s="37"/>
    </row>
    <row r="16" spans="1:8" ht="9.9" customHeight="1" x14ac:dyDescent="0.3">
      <c r="A16" s="1"/>
      <c r="B16" s="54" t="s">
        <v>0</v>
      </c>
      <c r="C16" s="54"/>
      <c r="D16" s="54"/>
      <c r="E16" s="54"/>
      <c r="F16" s="54"/>
      <c r="G16" s="54"/>
      <c r="H16" s="1"/>
    </row>
    <row r="17" spans="1:8" ht="21.9" customHeight="1" x14ac:dyDescent="0.3">
      <c r="A17" s="29" t="s">
        <v>1</v>
      </c>
      <c r="B17" s="29" t="s">
        <v>2</v>
      </c>
      <c r="C17" s="29" t="s">
        <v>3</v>
      </c>
      <c r="D17" s="29" t="s">
        <v>4</v>
      </c>
      <c r="E17" s="29" t="s">
        <v>5</v>
      </c>
      <c r="F17" s="29" t="s">
        <v>6</v>
      </c>
      <c r="G17" s="29" t="s">
        <v>7</v>
      </c>
      <c r="H17" s="29" t="s">
        <v>8</v>
      </c>
    </row>
    <row r="18" spans="1:8" x14ac:dyDescent="0.3">
      <c r="A18" s="30" t="s">
        <v>9</v>
      </c>
      <c r="B18" s="55" t="s">
        <v>10</v>
      </c>
      <c r="C18" s="55"/>
      <c r="D18" s="55"/>
      <c r="E18" s="55"/>
      <c r="F18" s="26">
        <v>1</v>
      </c>
      <c r="G18" s="26">
        <f>ROUND(SUM(H19:H22),2)</f>
        <v>0</v>
      </c>
      <c r="H18" s="26">
        <f t="shared" ref="H18:H81" si="0">ROUND(ROUND(F18,2)*ROUND(G18,2),2)</f>
        <v>0</v>
      </c>
    </row>
    <row r="19" spans="1:8" ht="30.6" x14ac:dyDescent="0.3">
      <c r="A19" s="31" t="s">
        <v>11</v>
      </c>
      <c r="B19" s="32" t="s">
        <v>12</v>
      </c>
      <c r="C19" s="33" t="s">
        <v>13</v>
      </c>
      <c r="D19" s="32" t="s">
        <v>14</v>
      </c>
      <c r="E19" s="32" t="s">
        <v>15</v>
      </c>
      <c r="F19" s="34">
        <v>2</v>
      </c>
      <c r="G19" s="34">
        <v>0</v>
      </c>
      <c r="H19" s="35">
        <f t="shared" si="0"/>
        <v>0</v>
      </c>
    </row>
    <row r="20" spans="1:8" ht="30.6" x14ac:dyDescent="0.3">
      <c r="A20" s="31" t="s">
        <v>16</v>
      </c>
      <c r="B20" s="32" t="s">
        <v>17</v>
      </c>
      <c r="C20" s="33" t="s">
        <v>18</v>
      </c>
      <c r="D20" s="32" t="s">
        <v>19</v>
      </c>
      <c r="E20" s="32" t="s">
        <v>20</v>
      </c>
      <c r="F20" s="34">
        <v>2</v>
      </c>
      <c r="G20" s="34">
        <v>0</v>
      </c>
      <c r="H20" s="35">
        <f t="shared" si="0"/>
        <v>0</v>
      </c>
    </row>
    <row r="21" spans="1:8" x14ac:dyDescent="0.3">
      <c r="A21" s="31" t="s">
        <v>21</v>
      </c>
      <c r="B21" s="32" t="s">
        <v>22</v>
      </c>
      <c r="C21" s="33" t="s">
        <v>23</v>
      </c>
      <c r="D21" s="32" t="s">
        <v>19</v>
      </c>
      <c r="E21" s="32" t="s">
        <v>20</v>
      </c>
      <c r="F21" s="34">
        <v>2</v>
      </c>
      <c r="G21" s="34">
        <v>0</v>
      </c>
      <c r="H21" s="35">
        <f t="shared" si="0"/>
        <v>0</v>
      </c>
    </row>
    <row r="22" spans="1:8" ht="30.6" x14ac:dyDescent="0.3">
      <c r="A22" s="31" t="s">
        <v>24</v>
      </c>
      <c r="B22" s="32" t="s">
        <v>25</v>
      </c>
      <c r="C22" s="33" t="s">
        <v>26</v>
      </c>
      <c r="D22" s="32" t="s">
        <v>19</v>
      </c>
      <c r="E22" s="32" t="s">
        <v>27</v>
      </c>
      <c r="F22" s="34">
        <v>20</v>
      </c>
      <c r="G22" s="34">
        <v>0</v>
      </c>
      <c r="H22" s="35">
        <f t="shared" si="0"/>
        <v>0</v>
      </c>
    </row>
    <row r="23" spans="1:8" x14ac:dyDescent="0.3">
      <c r="A23" s="30" t="s">
        <v>28</v>
      </c>
      <c r="B23" s="55" t="s">
        <v>29</v>
      </c>
      <c r="C23" s="55"/>
      <c r="D23" s="55"/>
      <c r="E23" s="55"/>
      <c r="F23" s="26">
        <v>1</v>
      </c>
      <c r="G23" s="26">
        <f>ROUND(SUM(H24:H24),2)</f>
        <v>0</v>
      </c>
      <c r="H23" s="26">
        <f t="shared" si="0"/>
        <v>0</v>
      </c>
    </row>
    <row r="24" spans="1:8" ht="20.399999999999999" x14ac:dyDescent="0.3">
      <c r="A24" s="31" t="s">
        <v>30</v>
      </c>
      <c r="B24" s="32" t="s">
        <v>31</v>
      </c>
      <c r="C24" s="33" t="s">
        <v>32</v>
      </c>
      <c r="D24" s="32" t="s">
        <v>19</v>
      </c>
      <c r="E24" s="32" t="s">
        <v>27</v>
      </c>
      <c r="F24" s="34">
        <v>10</v>
      </c>
      <c r="G24" s="34">
        <v>0</v>
      </c>
      <c r="H24" s="35">
        <f t="shared" si="0"/>
        <v>0</v>
      </c>
    </row>
    <row r="25" spans="1:8" x14ac:dyDescent="0.3">
      <c r="A25" s="30" t="s">
        <v>33</v>
      </c>
      <c r="B25" s="55" t="s">
        <v>34</v>
      </c>
      <c r="C25" s="55"/>
      <c r="D25" s="55"/>
      <c r="E25" s="55"/>
      <c r="F25" s="26">
        <v>1</v>
      </c>
      <c r="G25" s="26">
        <f>ROUND(SUM(H26:H32),2)</f>
        <v>0</v>
      </c>
      <c r="H25" s="26">
        <f t="shared" si="0"/>
        <v>0</v>
      </c>
    </row>
    <row r="26" spans="1:8" ht="30.6" x14ac:dyDescent="0.3">
      <c r="A26" s="31" t="s">
        <v>35</v>
      </c>
      <c r="B26" s="32" t="s">
        <v>36</v>
      </c>
      <c r="C26" s="33" t="s">
        <v>37</v>
      </c>
      <c r="D26" s="32" t="s">
        <v>14</v>
      </c>
      <c r="E26" s="32" t="s">
        <v>38</v>
      </c>
      <c r="F26" s="34">
        <v>70</v>
      </c>
      <c r="G26" s="34">
        <v>0</v>
      </c>
      <c r="H26" s="35">
        <f t="shared" si="0"/>
        <v>0</v>
      </c>
    </row>
    <row r="27" spans="1:8" ht="30.6" x14ac:dyDescent="0.3">
      <c r="A27" s="31" t="s">
        <v>39</v>
      </c>
      <c r="B27" s="32" t="s">
        <v>40</v>
      </c>
      <c r="C27" s="33" t="s">
        <v>41</v>
      </c>
      <c r="D27" s="32" t="s">
        <v>14</v>
      </c>
      <c r="E27" s="32" t="s">
        <v>27</v>
      </c>
      <c r="F27" s="34">
        <v>1.8</v>
      </c>
      <c r="G27" s="34">
        <v>0</v>
      </c>
      <c r="H27" s="35">
        <f t="shared" si="0"/>
        <v>0</v>
      </c>
    </row>
    <row r="28" spans="1:8" ht="20.399999999999999" x14ac:dyDescent="0.3">
      <c r="A28" s="31" t="s">
        <v>42</v>
      </c>
      <c r="B28" s="32" t="s">
        <v>43</v>
      </c>
      <c r="C28" s="33" t="s">
        <v>44</v>
      </c>
      <c r="D28" s="32" t="s">
        <v>14</v>
      </c>
      <c r="E28" s="32" t="s">
        <v>45</v>
      </c>
      <c r="F28" s="34">
        <v>67</v>
      </c>
      <c r="G28" s="34">
        <v>0</v>
      </c>
      <c r="H28" s="35">
        <f t="shared" si="0"/>
        <v>0</v>
      </c>
    </row>
    <row r="29" spans="1:8" ht="30.6" x14ac:dyDescent="0.3">
      <c r="A29" s="31" t="s">
        <v>46</v>
      </c>
      <c r="B29" s="32" t="s">
        <v>47</v>
      </c>
      <c r="C29" s="33" t="s">
        <v>48</v>
      </c>
      <c r="D29" s="32" t="s">
        <v>14</v>
      </c>
      <c r="E29" s="32" t="s">
        <v>27</v>
      </c>
      <c r="F29" s="34">
        <v>8.4</v>
      </c>
      <c r="G29" s="34">
        <v>0</v>
      </c>
      <c r="H29" s="35">
        <f t="shared" si="0"/>
        <v>0</v>
      </c>
    </row>
    <row r="30" spans="1:8" x14ac:dyDescent="0.3">
      <c r="A30" s="31" t="s">
        <v>49</v>
      </c>
      <c r="B30" s="32" t="s">
        <v>50</v>
      </c>
      <c r="C30" s="33" t="s">
        <v>51</v>
      </c>
      <c r="D30" s="32" t="s">
        <v>19</v>
      </c>
      <c r="E30" s="32" t="s">
        <v>27</v>
      </c>
      <c r="F30" s="34">
        <v>1.2</v>
      </c>
      <c r="G30" s="34">
        <v>0</v>
      </c>
      <c r="H30" s="35">
        <f t="shared" si="0"/>
        <v>0</v>
      </c>
    </row>
    <row r="31" spans="1:8" ht="30.6" x14ac:dyDescent="0.3">
      <c r="A31" s="31" t="s">
        <v>52</v>
      </c>
      <c r="B31" s="32" t="s">
        <v>53</v>
      </c>
      <c r="C31" s="33" t="s">
        <v>54</v>
      </c>
      <c r="D31" s="32" t="s">
        <v>14</v>
      </c>
      <c r="E31" s="32" t="s">
        <v>15</v>
      </c>
      <c r="F31" s="34">
        <v>28.8</v>
      </c>
      <c r="G31" s="34">
        <v>0</v>
      </c>
      <c r="H31" s="35">
        <f t="shared" si="0"/>
        <v>0</v>
      </c>
    </row>
    <row r="32" spans="1:8" ht="30.6" x14ac:dyDescent="0.3">
      <c r="A32" s="31" t="s">
        <v>55</v>
      </c>
      <c r="B32" s="32" t="s">
        <v>56</v>
      </c>
      <c r="C32" s="33" t="s">
        <v>57</v>
      </c>
      <c r="D32" s="32" t="s">
        <v>14</v>
      </c>
      <c r="E32" s="32" t="s">
        <v>15</v>
      </c>
      <c r="F32" s="34">
        <v>19.2</v>
      </c>
      <c r="G32" s="34">
        <v>0</v>
      </c>
      <c r="H32" s="35">
        <f t="shared" si="0"/>
        <v>0</v>
      </c>
    </row>
    <row r="33" spans="1:8" x14ac:dyDescent="0.3">
      <c r="A33" s="30" t="s">
        <v>58</v>
      </c>
      <c r="B33" s="55" t="s">
        <v>59</v>
      </c>
      <c r="C33" s="55"/>
      <c r="D33" s="55"/>
      <c r="E33" s="55"/>
      <c r="F33" s="26">
        <v>1</v>
      </c>
      <c r="G33" s="26">
        <f>ROUND(SUM(H34:H37),2)</f>
        <v>0</v>
      </c>
      <c r="H33" s="26">
        <f t="shared" si="0"/>
        <v>0</v>
      </c>
    </row>
    <row r="34" spans="1:8" ht="40.799999999999997" x14ac:dyDescent="0.3">
      <c r="A34" s="31" t="s">
        <v>60</v>
      </c>
      <c r="B34" s="32" t="s">
        <v>61</v>
      </c>
      <c r="C34" s="33" t="s">
        <v>62</v>
      </c>
      <c r="D34" s="32" t="s">
        <v>14</v>
      </c>
      <c r="E34" s="32" t="s">
        <v>15</v>
      </c>
      <c r="F34" s="34">
        <v>96</v>
      </c>
      <c r="G34" s="34">
        <v>0</v>
      </c>
      <c r="H34" s="35">
        <f t="shared" si="0"/>
        <v>0</v>
      </c>
    </row>
    <row r="35" spans="1:8" ht="30.6" x14ac:dyDescent="0.3">
      <c r="A35" s="31" t="s">
        <v>63</v>
      </c>
      <c r="B35" s="32" t="s">
        <v>64</v>
      </c>
      <c r="C35" s="33" t="s">
        <v>65</v>
      </c>
      <c r="D35" s="32" t="s">
        <v>14</v>
      </c>
      <c r="E35" s="32" t="s">
        <v>45</v>
      </c>
      <c r="F35" s="34">
        <v>57</v>
      </c>
      <c r="G35" s="34">
        <v>0</v>
      </c>
      <c r="H35" s="35">
        <f t="shared" si="0"/>
        <v>0</v>
      </c>
    </row>
    <row r="36" spans="1:8" ht="40.799999999999997" x14ac:dyDescent="0.3">
      <c r="A36" s="31" t="s">
        <v>66</v>
      </c>
      <c r="B36" s="32" t="s">
        <v>67</v>
      </c>
      <c r="C36" s="33" t="s">
        <v>68</v>
      </c>
      <c r="D36" s="32" t="s">
        <v>14</v>
      </c>
      <c r="E36" s="32" t="s">
        <v>45</v>
      </c>
      <c r="F36" s="34">
        <v>12</v>
      </c>
      <c r="G36" s="34">
        <v>0</v>
      </c>
      <c r="H36" s="35">
        <f t="shared" si="0"/>
        <v>0</v>
      </c>
    </row>
    <row r="37" spans="1:8" ht="30.6" x14ac:dyDescent="0.3">
      <c r="A37" s="31" t="s">
        <v>69</v>
      </c>
      <c r="B37" s="32" t="s">
        <v>56</v>
      </c>
      <c r="C37" s="33" t="s">
        <v>57</v>
      </c>
      <c r="D37" s="32" t="s">
        <v>14</v>
      </c>
      <c r="E37" s="32" t="s">
        <v>15</v>
      </c>
      <c r="F37" s="34">
        <v>48</v>
      </c>
      <c r="G37" s="34">
        <v>0</v>
      </c>
      <c r="H37" s="35">
        <f t="shared" si="0"/>
        <v>0</v>
      </c>
    </row>
    <row r="38" spans="1:8" x14ac:dyDescent="0.3">
      <c r="A38" s="30" t="s">
        <v>70</v>
      </c>
      <c r="B38" s="55" t="s">
        <v>71</v>
      </c>
      <c r="C38" s="55"/>
      <c r="D38" s="55"/>
      <c r="E38" s="55"/>
      <c r="F38" s="26">
        <v>1</v>
      </c>
      <c r="G38" s="26">
        <f>ROUND(SUM(H39:H40),2)</f>
        <v>0</v>
      </c>
      <c r="H38" s="26">
        <f t="shared" si="0"/>
        <v>0</v>
      </c>
    </row>
    <row r="39" spans="1:8" ht="30.6" x14ac:dyDescent="0.3">
      <c r="A39" s="31" t="s">
        <v>72</v>
      </c>
      <c r="B39" s="32" t="s">
        <v>73</v>
      </c>
      <c r="C39" s="33" t="s">
        <v>74</v>
      </c>
      <c r="D39" s="32" t="s">
        <v>14</v>
      </c>
      <c r="E39" s="32" t="s">
        <v>27</v>
      </c>
      <c r="F39" s="34">
        <v>0.96</v>
      </c>
      <c r="G39" s="34">
        <v>0</v>
      </c>
      <c r="H39" s="35">
        <f t="shared" si="0"/>
        <v>0</v>
      </c>
    </row>
    <row r="40" spans="1:8" x14ac:dyDescent="0.3">
      <c r="A40" s="31" t="s">
        <v>75</v>
      </c>
      <c r="B40" s="32" t="s">
        <v>76</v>
      </c>
      <c r="C40" s="33" t="s">
        <v>77</v>
      </c>
      <c r="D40" s="32" t="s">
        <v>19</v>
      </c>
      <c r="E40" s="32" t="s">
        <v>15</v>
      </c>
      <c r="F40" s="34">
        <v>178.8</v>
      </c>
      <c r="G40" s="34">
        <v>0</v>
      </c>
      <c r="H40" s="35">
        <f t="shared" si="0"/>
        <v>0</v>
      </c>
    </row>
    <row r="41" spans="1:8" x14ac:dyDescent="0.3">
      <c r="A41" s="30" t="s">
        <v>78</v>
      </c>
      <c r="B41" s="55" t="s">
        <v>79</v>
      </c>
      <c r="C41" s="55"/>
      <c r="D41" s="55"/>
      <c r="E41" s="55"/>
      <c r="F41" s="26">
        <v>1</v>
      </c>
      <c r="G41" s="26">
        <f>ROUND(SUM(H42:H46),2)</f>
        <v>0</v>
      </c>
      <c r="H41" s="26">
        <f t="shared" si="0"/>
        <v>0</v>
      </c>
    </row>
    <row r="42" spans="1:8" ht="20.399999999999999" x14ac:dyDescent="0.3">
      <c r="A42" s="31" t="s">
        <v>80</v>
      </c>
      <c r="B42" s="32" t="s">
        <v>81</v>
      </c>
      <c r="C42" s="33" t="s">
        <v>82</v>
      </c>
      <c r="D42" s="32" t="s">
        <v>19</v>
      </c>
      <c r="E42" s="32" t="s">
        <v>45</v>
      </c>
      <c r="F42" s="34">
        <v>669.6</v>
      </c>
      <c r="G42" s="34">
        <v>0</v>
      </c>
      <c r="H42" s="35">
        <f t="shared" si="0"/>
        <v>0</v>
      </c>
    </row>
    <row r="43" spans="1:8" ht="40.799999999999997" x14ac:dyDescent="0.3">
      <c r="A43" s="31" t="s">
        <v>83</v>
      </c>
      <c r="B43" s="32" t="s">
        <v>84</v>
      </c>
      <c r="C43" s="33" t="s">
        <v>85</v>
      </c>
      <c r="D43" s="32" t="s">
        <v>14</v>
      </c>
      <c r="E43" s="32" t="s">
        <v>15</v>
      </c>
      <c r="F43" s="34">
        <v>37.200000000000003</v>
      </c>
      <c r="G43" s="34">
        <v>0</v>
      </c>
      <c r="H43" s="35">
        <f t="shared" si="0"/>
        <v>0</v>
      </c>
    </row>
    <row r="44" spans="1:8" ht="30.6" x14ac:dyDescent="0.3">
      <c r="A44" s="31" t="s">
        <v>86</v>
      </c>
      <c r="B44" s="32" t="s">
        <v>87</v>
      </c>
      <c r="C44" s="33" t="s">
        <v>88</v>
      </c>
      <c r="D44" s="32" t="s">
        <v>14</v>
      </c>
      <c r="E44" s="32" t="s">
        <v>15</v>
      </c>
      <c r="F44" s="34">
        <v>37.200000000000003</v>
      </c>
      <c r="G44" s="34">
        <v>0</v>
      </c>
      <c r="H44" s="35">
        <f t="shared" si="0"/>
        <v>0</v>
      </c>
    </row>
    <row r="45" spans="1:8" ht="30.6" x14ac:dyDescent="0.3">
      <c r="A45" s="31" t="s">
        <v>89</v>
      </c>
      <c r="B45" s="32" t="s">
        <v>90</v>
      </c>
      <c r="C45" s="33" t="s">
        <v>91</v>
      </c>
      <c r="D45" s="32" t="s">
        <v>14</v>
      </c>
      <c r="E45" s="32" t="s">
        <v>38</v>
      </c>
      <c r="F45" s="34">
        <v>24</v>
      </c>
      <c r="G45" s="34">
        <v>0</v>
      </c>
      <c r="H45" s="35">
        <f t="shared" si="0"/>
        <v>0</v>
      </c>
    </row>
    <row r="46" spans="1:8" ht="30.6" x14ac:dyDescent="0.3">
      <c r="A46" s="31" t="s">
        <v>92</v>
      </c>
      <c r="B46" s="32" t="s">
        <v>93</v>
      </c>
      <c r="C46" s="33" t="s">
        <v>94</v>
      </c>
      <c r="D46" s="32" t="s">
        <v>14</v>
      </c>
      <c r="E46" s="32" t="s">
        <v>38</v>
      </c>
      <c r="F46" s="34">
        <v>24</v>
      </c>
      <c r="G46" s="34">
        <v>0</v>
      </c>
      <c r="H46" s="35">
        <f t="shared" si="0"/>
        <v>0</v>
      </c>
    </row>
    <row r="47" spans="1:8" x14ac:dyDescent="0.3">
      <c r="A47" s="30" t="s">
        <v>95</v>
      </c>
      <c r="B47" s="55" t="s">
        <v>96</v>
      </c>
      <c r="C47" s="55"/>
      <c r="D47" s="55"/>
      <c r="E47" s="55"/>
      <c r="F47" s="26">
        <v>1</v>
      </c>
      <c r="G47" s="26">
        <f>ROUND(SUM(H48:H50),2)</f>
        <v>0</v>
      </c>
      <c r="H47" s="26">
        <f t="shared" si="0"/>
        <v>0</v>
      </c>
    </row>
    <row r="48" spans="1:8" ht="20.399999999999999" x14ac:dyDescent="0.3">
      <c r="A48" s="31" t="s">
        <v>97</v>
      </c>
      <c r="B48" s="32" t="s">
        <v>98</v>
      </c>
      <c r="C48" s="33" t="s">
        <v>99</v>
      </c>
      <c r="D48" s="32" t="s">
        <v>19</v>
      </c>
      <c r="E48" s="32" t="s">
        <v>27</v>
      </c>
      <c r="F48" s="34">
        <v>2.35</v>
      </c>
      <c r="G48" s="34">
        <v>0</v>
      </c>
      <c r="H48" s="35">
        <f t="shared" si="0"/>
        <v>0</v>
      </c>
    </row>
    <row r="49" spans="1:8" ht="40.799999999999997" x14ac:dyDescent="0.3">
      <c r="A49" s="31" t="s">
        <v>100</v>
      </c>
      <c r="B49" s="32" t="s">
        <v>101</v>
      </c>
      <c r="C49" s="33" t="s">
        <v>102</v>
      </c>
      <c r="D49" s="32" t="s">
        <v>14</v>
      </c>
      <c r="E49" s="32" t="s">
        <v>15</v>
      </c>
      <c r="F49" s="34">
        <v>33.630000000000003</v>
      </c>
      <c r="G49" s="34">
        <v>0</v>
      </c>
      <c r="H49" s="35">
        <f t="shared" si="0"/>
        <v>0</v>
      </c>
    </row>
    <row r="50" spans="1:8" ht="40.799999999999997" x14ac:dyDescent="0.3">
      <c r="A50" s="31" t="s">
        <v>103</v>
      </c>
      <c r="B50" s="32" t="s">
        <v>104</v>
      </c>
      <c r="C50" s="33" t="s">
        <v>105</v>
      </c>
      <c r="D50" s="32" t="s">
        <v>19</v>
      </c>
      <c r="E50" s="32" t="s">
        <v>38</v>
      </c>
      <c r="F50" s="34">
        <v>22</v>
      </c>
      <c r="G50" s="34">
        <v>0</v>
      </c>
      <c r="H50" s="35">
        <f t="shared" si="0"/>
        <v>0</v>
      </c>
    </row>
    <row r="51" spans="1:8" x14ac:dyDescent="0.3">
      <c r="A51" s="30" t="s">
        <v>106</v>
      </c>
      <c r="B51" s="55" t="s">
        <v>107</v>
      </c>
      <c r="C51" s="55"/>
      <c r="D51" s="55"/>
      <c r="E51" s="55"/>
      <c r="F51" s="26">
        <v>1</v>
      </c>
      <c r="G51" s="26">
        <f>ROUND(SUM(H52:H53),2)</f>
        <v>0</v>
      </c>
      <c r="H51" s="26">
        <f t="shared" si="0"/>
        <v>0</v>
      </c>
    </row>
    <row r="52" spans="1:8" ht="20.399999999999999" x14ac:dyDescent="0.3">
      <c r="A52" s="31" t="s">
        <v>108</v>
      </c>
      <c r="B52" s="32" t="s">
        <v>109</v>
      </c>
      <c r="C52" s="33" t="s">
        <v>110</v>
      </c>
      <c r="D52" s="32" t="s">
        <v>19</v>
      </c>
      <c r="E52" s="32" t="s">
        <v>15</v>
      </c>
      <c r="F52" s="34">
        <v>33.630000000000003</v>
      </c>
      <c r="G52" s="34">
        <v>0</v>
      </c>
      <c r="H52" s="35">
        <f t="shared" si="0"/>
        <v>0</v>
      </c>
    </row>
    <row r="53" spans="1:8" ht="40.799999999999997" x14ac:dyDescent="0.3">
      <c r="A53" s="31" t="s">
        <v>111</v>
      </c>
      <c r="B53" s="32" t="s">
        <v>112</v>
      </c>
      <c r="C53" s="33" t="s">
        <v>113</v>
      </c>
      <c r="D53" s="32" t="s">
        <v>14</v>
      </c>
      <c r="E53" s="32" t="s">
        <v>38</v>
      </c>
      <c r="F53" s="34">
        <v>24</v>
      </c>
      <c r="G53" s="34">
        <v>0</v>
      </c>
      <c r="H53" s="35">
        <f t="shared" si="0"/>
        <v>0</v>
      </c>
    </row>
    <row r="54" spans="1:8" x14ac:dyDescent="0.3">
      <c r="A54" s="30" t="s">
        <v>114</v>
      </c>
      <c r="B54" s="55" t="s">
        <v>115</v>
      </c>
      <c r="C54" s="55"/>
      <c r="D54" s="55"/>
      <c r="E54" s="55"/>
      <c r="F54" s="26">
        <v>1</v>
      </c>
      <c r="G54" s="26">
        <f>ROUND(SUM(H55:H60),2)</f>
        <v>0</v>
      </c>
      <c r="H54" s="26">
        <f t="shared" si="0"/>
        <v>0</v>
      </c>
    </row>
    <row r="55" spans="1:8" ht="30.6" x14ac:dyDescent="0.3">
      <c r="A55" s="31" t="s">
        <v>116</v>
      </c>
      <c r="B55" s="32" t="s">
        <v>117</v>
      </c>
      <c r="C55" s="33" t="s">
        <v>118</v>
      </c>
      <c r="D55" s="32" t="s">
        <v>14</v>
      </c>
      <c r="E55" s="32" t="s">
        <v>38</v>
      </c>
      <c r="F55" s="34">
        <v>28.8</v>
      </c>
      <c r="G55" s="34">
        <v>0</v>
      </c>
      <c r="H55" s="35">
        <f t="shared" si="0"/>
        <v>0</v>
      </c>
    </row>
    <row r="56" spans="1:8" ht="71.400000000000006" x14ac:dyDescent="0.3">
      <c r="A56" s="31" t="s">
        <v>119</v>
      </c>
      <c r="B56" s="32" t="s">
        <v>120</v>
      </c>
      <c r="C56" s="33" t="s">
        <v>121</v>
      </c>
      <c r="D56" s="32" t="s">
        <v>14</v>
      </c>
      <c r="E56" s="32" t="s">
        <v>15</v>
      </c>
      <c r="F56" s="34">
        <v>2.5</v>
      </c>
      <c r="G56" s="34">
        <v>0</v>
      </c>
      <c r="H56" s="35">
        <f t="shared" si="0"/>
        <v>0</v>
      </c>
    </row>
    <row r="57" spans="1:8" ht="61.2" x14ac:dyDescent="0.3">
      <c r="A57" s="31" t="s">
        <v>122</v>
      </c>
      <c r="B57" s="32" t="s">
        <v>123</v>
      </c>
      <c r="C57" s="33" t="s">
        <v>124</v>
      </c>
      <c r="D57" s="32" t="s">
        <v>14</v>
      </c>
      <c r="E57" s="32" t="s">
        <v>15</v>
      </c>
      <c r="F57" s="34">
        <v>3</v>
      </c>
      <c r="G57" s="34">
        <v>0</v>
      </c>
      <c r="H57" s="35">
        <f t="shared" si="0"/>
        <v>0</v>
      </c>
    </row>
    <row r="58" spans="1:8" ht="30.6" x14ac:dyDescent="0.3">
      <c r="A58" s="31" t="s">
        <v>125</v>
      </c>
      <c r="B58" s="32" t="s">
        <v>126</v>
      </c>
      <c r="C58" s="33" t="s">
        <v>127</v>
      </c>
      <c r="D58" s="32" t="s">
        <v>14</v>
      </c>
      <c r="E58" s="32" t="s">
        <v>15</v>
      </c>
      <c r="F58" s="34">
        <v>4.2</v>
      </c>
      <c r="G58" s="34">
        <v>0</v>
      </c>
      <c r="H58" s="35">
        <f t="shared" si="0"/>
        <v>0</v>
      </c>
    </row>
    <row r="59" spans="1:8" ht="20.399999999999999" x14ac:dyDescent="0.3">
      <c r="A59" s="31" t="s">
        <v>128</v>
      </c>
      <c r="B59" s="32" t="s">
        <v>129</v>
      </c>
      <c r="C59" s="33" t="s">
        <v>130</v>
      </c>
      <c r="D59" s="32" t="s">
        <v>19</v>
      </c>
      <c r="E59" s="32" t="s">
        <v>15</v>
      </c>
      <c r="F59" s="34">
        <v>2.1</v>
      </c>
      <c r="G59" s="34">
        <v>0</v>
      </c>
      <c r="H59" s="35">
        <f t="shared" si="0"/>
        <v>0</v>
      </c>
    </row>
    <row r="60" spans="1:8" ht="30.6" x14ac:dyDescent="0.3">
      <c r="A60" s="31" t="s">
        <v>131</v>
      </c>
      <c r="B60" s="32" t="s">
        <v>132</v>
      </c>
      <c r="C60" s="33" t="s">
        <v>133</v>
      </c>
      <c r="D60" s="32" t="s">
        <v>14</v>
      </c>
      <c r="E60" s="32" t="s">
        <v>134</v>
      </c>
      <c r="F60" s="34">
        <v>1</v>
      </c>
      <c r="G60" s="34">
        <v>0</v>
      </c>
      <c r="H60" s="35">
        <f t="shared" si="0"/>
        <v>0</v>
      </c>
    </row>
    <row r="61" spans="1:8" x14ac:dyDescent="0.3">
      <c r="A61" s="30" t="s">
        <v>135</v>
      </c>
      <c r="B61" s="55" t="s">
        <v>136</v>
      </c>
      <c r="C61" s="55"/>
      <c r="D61" s="55"/>
      <c r="E61" s="55"/>
      <c r="F61" s="26">
        <v>1</v>
      </c>
      <c r="G61" s="26">
        <f>ROUND(SUM(H62:H65),2)</f>
        <v>0</v>
      </c>
      <c r="H61" s="26">
        <f t="shared" si="0"/>
        <v>0</v>
      </c>
    </row>
    <row r="62" spans="1:8" ht="40.799999999999997" x14ac:dyDescent="0.3">
      <c r="A62" s="31" t="s">
        <v>137</v>
      </c>
      <c r="B62" s="32" t="s">
        <v>61</v>
      </c>
      <c r="C62" s="33" t="s">
        <v>62</v>
      </c>
      <c r="D62" s="32" t="s">
        <v>14</v>
      </c>
      <c r="E62" s="32" t="s">
        <v>15</v>
      </c>
      <c r="F62" s="34">
        <v>3</v>
      </c>
      <c r="G62" s="34">
        <v>0</v>
      </c>
      <c r="H62" s="35">
        <f t="shared" si="0"/>
        <v>0</v>
      </c>
    </row>
    <row r="63" spans="1:8" ht="30.6" x14ac:dyDescent="0.3">
      <c r="A63" s="31" t="s">
        <v>138</v>
      </c>
      <c r="B63" s="32" t="s">
        <v>47</v>
      </c>
      <c r="C63" s="33" t="s">
        <v>48</v>
      </c>
      <c r="D63" s="32" t="s">
        <v>14</v>
      </c>
      <c r="E63" s="32" t="s">
        <v>27</v>
      </c>
      <c r="F63" s="34">
        <v>4</v>
      </c>
      <c r="G63" s="34">
        <v>0</v>
      </c>
      <c r="H63" s="35">
        <f t="shared" si="0"/>
        <v>0</v>
      </c>
    </row>
    <row r="64" spans="1:8" ht="40.799999999999997" x14ac:dyDescent="0.3">
      <c r="A64" s="31" t="s">
        <v>139</v>
      </c>
      <c r="B64" s="32" t="s">
        <v>140</v>
      </c>
      <c r="C64" s="33" t="s">
        <v>141</v>
      </c>
      <c r="D64" s="32" t="s">
        <v>14</v>
      </c>
      <c r="E64" s="32" t="s">
        <v>15</v>
      </c>
      <c r="F64" s="34">
        <v>60</v>
      </c>
      <c r="G64" s="34">
        <v>0</v>
      </c>
      <c r="H64" s="35">
        <f t="shared" si="0"/>
        <v>0</v>
      </c>
    </row>
    <row r="65" spans="1:8" x14ac:dyDescent="0.3">
      <c r="A65" s="31" t="s">
        <v>142</v>
      </c>
      <c r="B65" s="32" t="s">
        <v>143</v>
      </c>
      <c r="C65" s="33" t="s">
        <v>144</v>
      </c>
      <c r="D65" s="32" t="s">
        <v>19</v>
      </c>
      <c r="E65" s="32" t="s">
        <v>38</v>
      </c>
      <c r="F65" s="34">
        <v>9</v>
      </c>
      <c r="G65" s="34">
        <v>0</v>
      </c>
      <c r="H65" s="35">
        <f t="shared" si="0"/>
        <v>0</v>
      </c>
    </row>
    <row r="66" spans="1:8" x14ac:dyDescent="0.3">
      <c r="A66" s="30" t="s">
        <v>145</v>
      </c>
      <c r="B66" s="55" t="s">
        <v>146</v>
      </c>
      <c r="C66" s="55"/>
      <c r="D66" s="55"/>
      <c r="E66" s="55"/>
      <c r="F66" s="26">
        <v>1</v>
      </c>
      <c r="G66" s="26">
        <f>ROUND(SUM(H67:H76),2)</f>
        <v>0</v>
      </c>
      <c r="H66" s="26">
        <f t="shared" si="0"/>
        <v>0</v>
      </c>
    </row>
    <row r="67" spans="1:8" ht="20.399999999999999" x14ac:dyDescent="0.3">
      <c r="A67" s="31" t="s">
        <v>147</v>
      </c>
      <c r="B67" s="32" t="s">
        <v>148</v>
      </c>
      <c r="C67" s="33" t="s">
        <v>149</v>
      </c>
      <c r="D67" s="32" t="s">
        <v>19</v>
      </c>
      <c r="E67" s="32" t="s">
        <v>38</v>
      </c>
      <c r="F67" s="34">
        <v>40</v>
      </c>
      <c r="G67" s="34">
        <v>0</v>
      </c>
      <c r="H67" s="35">
        <f t="shared" si="0"/>
        <v>0</v>
      </c>
    </row>
    <row r="68" spans="1:8" ht="20.399999999999999" x14ac:dyDescent="0.3">
      <c r="A68" s="31" t="s">
        <v>150</v>
      </c>
      <c r="B68" s="32" t="s">
        <v>151</v>
      </c>
      <c r="C68" s="33" t="s">
        <v>152</v>
      </c>
      <c r="D68" s="32" t="s">
        <v>19</v>
      </c>
      <c r="E68" s="32" t="s">
        <v>38</v>
      </c>
      <c r="F68" s="34">
        <v>35</v>
      </c>
      <c r="G68" s="34">
        <v>0</v>
      </c>
      <c r="H68" s="35">
        <f t="shared" si="0"/>
        <v>0</v>
      </c>
    </row>
    <row r="69" spans="1:8" ht="30.6" x14ac:dyDescent="0.3">
      <c r="A69" s="31" t="s">
        <v>153</v>
      </c>
      <c r="B69" s="32" t="s">
        <v>154</v>
      </c>
      <c r="C69" s="33" t="s">
        <v>155</v>
      </c>
      <c r="D69" s="32" t="s">
        <v>14</v>
      </c>
      <c r="E69" s="32" t="s">
        <v>134</v>
      </c>
      <c r="F69" s="34">
        <v>1</v>
      </c>
      <c r="G69" s="34">
        <v>0</v>
      </c>
      <c r="H69" s="35">
        <f t="shared" si="0"/>
        <v>0</v>
      </c>
    </row>
    <row r="70" spans="1:8" ht="20.399999999999999" x14ac:dyDescent="0.3">
      <c r="A70" s="31" t="s">
        <v>156</v>
      </c>
      <c r="B70" s="32" t="s">
        <v>157</v>
      </c>
      <c r="C70" s="33" t="s">
        <v>158</v>
      </c>
      <c r="D70" s="32" t="s">
        <v>14</v>
      </c>
      <c r="E70" s="32" t="s">
        <v>134</v>
      </c>
      <c r="F70" s="34">
        <v>2</v>
      </c>
      <c r="G70" s="34">
        <v>0</v>
      </c>
      <c r="H70" s="35">
        <f t="shared" si="0"/>
        <v>0</v>
      </c>
    </row>
    <row r="71" spans="1:8" ht="20.399999999999999" x14ac:dyDescent="0.3">
      <c r="A71" s="31" t="s">
        <v>159</v>
      </c>
      <c r="B71" s="32" t="s">
        <v>160</v>
      </c>
      <c r="C71" s="33" t="s">
        <v>161</v>
      </c>
      <c r="D71" s="32" t="s">
        <v>14</v>
      </c>
      <c r="E71" s="32" t="s">
        <v>134</v>
      </c>
      <c r="F71" s="34">
        <v>2</v>
      </c>
      <c r="G71" s="34">
        <v>0</v>
      </c>
      <c r="H71" s="35">
        <f t="shared" si="0"/>
        <v>0</v>
      </c>
    </row>
    <row r="72" spans="1:8" x14ac:dyDescent="0.3">
      <c r="A72" s="31" t="s">
        <v>162</v>
      </c>
      <c r="B72" s="32" t="s">
        <v>163</v>
      </c>
      <c r="C72" s="33" t="s">
        <v>164</v>
      </c>
      <c r="D72" s="32" t="s">
        <v>19</v>
      </c>
      <c r="E72" s="32" t="s">
        <v>165</v>
      </c>
      <c r="F72" s="34">
        <v>8</v>
      </c>
      <c r="G72" s="34">
        <v>0</v>
      </c>
      <c r="H72" s="35">
        <f t="shared" si="0"/>
        <v>0</v>
      </c>
    </row>
    <row r="73" spans="1:8" ht="20.399999999999999" x14ac:dyDescent="0.3">
      <c r="A73" s="31" t="s">
        <v>166</v>
      </c>
      <c r="B73" s="32" t="s">
        <v>167</v>
      </c>
      <c r="C73" s="33" t="s">
        <v>168</v>
      </c>
      <c r="D73" s="32" t="s">
        <v>19</v>
      </c>
      <c r="E73" s="32" t="s">
        <v>165</v>
      </c>
      <c r="F73" s="34">
        <v>1</v>
      </c>
      <c r="G73" s="34">
        <v>0</v>
      </c>
      <c r="H73" s="35">
        <f t="shared" si="0"/>
        <v>0</v>
      </c>
    </row>
    <row r="74" spans="1:8" ht="30.6" x14ac:dyDescent="0.3">
      <c r="A74" s="31" t="s">
        <v>169</v>
      </c>
      <c r="B74" s="32" t="s">
        <v>170</v>
      </c>
      <c r="C74" s="33" t="s">
        <v>171</v>
      </c>
      <c r="D74" s="32" t="s">
        <v>19</v>
      </c>
      <c r="E74" s="32" t="s">
        <v>134</v>
      </c>
      <c r="F74" s="34">
        <v>6</v>
      </c>
      <c r="G74" s="34">
        <v>0</v>
      </c>
      <c r="H74" s="35">
        <f t="shared" si="0"/>
        <v>0</v>
      </c>
    </row>
    <row r="75" spans="1:8" ht="30.6" x14ac:dyDescent="0.3">
      <c r="A75" s="31" t="s">
        <v>172</v>
      </c>
      <c r="B75" s="32" t="s">
        <v>173</v>
      </c>
      <c r="C75" s="33" t="s">
        <v>174</v>
      </c>
      <c r="D75" s="32" t="s">
        <v>14</v>
      </c>
      <c r="E75" s="32" t="s">
        <v>38</v>
      </c>
      <c r="F75" s="34">
        <v>40</v>
      </c>
      <c r="G75" s="34">
        <v>0</v>
      </c>
      <c r="H75" s="35">
        <f t="shared" si="0"/>
        <v>0</v>
      </c>
    </row>
    <row r="76" spans="1:8" ht="30.6" x14ac:dyDescent="0.3">
      <c r="A76" s="31" t="s">
        <v>175</v>
      </c>
      <c r="B76" s="32" t="s">
        <v>176</v>
      </c>
      <c r="C76" s="33" t="s">
        <v>177</v>
      </c>
      <c r="D76" s="32" t="s">
        <v>14</v>
      </c>
      <c r="E76" s="32" t="s">
        <v>38</v>
      </c>
      <c r="F76" s="34">
        <v>120</v>
      </c>
      <c r="G76" s="34">
        <v>0</v>
      </c>
      <c r="H76" s="35">
        <f t="shared" si="0"/>
        <v>0</v>
      </c>
    </row>
    <row r="77" spans="1:8" x14ac:dyDescent="0.3">
      <c r="A77" s="30" t="s">
        <v>178</v>
      </c>
      <c r="B77" s="55" t="s">
        <v>179</v>
      </c>
      <c r="C77" s="55"/>
      <c r="D77" s="55"/>
      <c r="E77" s="55"/>
      <c r="F77" s="26">
        <v>1</v>
      </c>
      <c r="G77" s="26">
        <f>ROUND(SUM(H78:H78),2)</f>
        <v>0</v>
      </c>
      <c r="H77" s="26">
        <f t="shared" si="0"/>
        <v>0</v>
      </c>
    </row>
    <row r="78" spans="1:8" ht="30.6" x14ac:dyDescent="0.3">
      <c r="A78" s="31" t="s">
        <v>180</v>
      </c>
      <c r="B78" s="32" t="s">
        <v>181</v>
      </c>
      <c r="C78" s="33" t="s">
        <v>182</v>
      </c>
      <c r="D78" s="32" t="s">
        <v>14</v>
      </c>
      <c r="E78" s="32" t="s">
        <v>38</v>
      </c>
      <c r="F78" s="34">
        <v>20</v>
      </c>
      <c r="G78" s="34">
        <v>0</v>
      </c>
      <c r="H78" s="35">
        <f t="shared" si="0"/>
        <v>0</v>
      </c>
    </row>
    <row r="79" spans="1:8" x14ac:dyDescent="0.3">
      <c r="A79" s="30" t="s">
        <v>183</v>
      </c>
      <c r="B79" s="55" t="s">
        <v>184</v>
      </c>
      <c r="C79" s="55"/>
      <c r="D79" s="55"/>
      <c r="E79" s="55"/>
      <c r="F79" s="26">
        <v>1</v>
      </c>
      <c r="G79" s="26">
        <f>ROUND(SUM(H80:H84),2)</f>
        <v>0</v>
      </c>
      <c r="H79" s="26">
        <f t="shared" si="0"/>
        <v>0</v>
      </c>
    </row>
    <row r="80" spans="1:8" x14ac:dyDescent="0.3">
      <c r="A80" s="31" t="s">
        <v>185</v>
      </c>
      <c r="B80" s="32" t="s">
        <v>186</v>
      </c>
      <c r="C80" s="33" t="s">
        <v>187</v>
      </c>
      <c r="D80" s="32" t="s">
        <v>19</v>
      </c>
      <c r="E80" s="32" t="s">
        <v>15</v>
      </c>
      <c r="F80" s="34">
        <v>103.23</v>
      </c>
      <c r="G80" s="34">
        <v>0</v>
      </c>
      <c r="H80" s="35">
        <f t="shared" si="0"/>
        <v>0</v>
      </c>
    </row>
    <row r="81" spans="1:8" ht="20.399999999999999" x14ac:dyDescent="0.3">
      <c r="A81" s="31" t="s">
        <v>188</v>
      </c>
      <c r="B81" s="32" t="s">
        <v>189</v>
      </c>
      <c r="C81" s="33" t="s">
        <v>190</v>
      </c>
      <c r="D81" s="32" t="s">
        <v>14</v>
      </c>
      <c r="E81" s="32" t="s">
        <v>15</v>
      </c>
      <c r="F81" s="34">
        <v>33.630000000000003</v>
      </c>
      <c r="G81" s="34">
        <v>0</v>
      </c>
      <c r="H81" s="35">
        <f t="shared" si="0"/>
        <v>0</v>
      </c>
    </row>
    <row r="82" spans="1:8" ht="20.399999999999999" x14ac:dyDescent="0.3">
      <c r="A82" s="31" t="s">
        <v>191</v>
      </c>
      <c r="B82" s="32" t="s">
        <v>192</v>
      </c>
      <c r="C82" s="33" t="s">
        <v>193</v>
      </c>
      <c r="D82" s="32" t="s">
        <v>14</v>
      </c>
      <c r="E82" s="32" t="s">
        <v>15</v>
      </c>
      <c r="F82" s="34">
        <v>69.599999999999994</v>
      </c>
      <c r="G82" s="34">
        <v>0</v>
      </c>
      <c r="H82" s="35">
        <f t="shared" ref="H82:H88" si="1">ROUND(ROUND(F82,2)*ROUND(G82,2),2)</f>
        <v>0</v>
      </c>
    </row>
    <row r="83" spans="1:8" x14ac:dyDescent="0.3">
      <c r="A83" s="31" t="s">
        <v>194</v>
      </c>
      <c r="B83" s="32" t="s">
        <v>195</v>
      </c>
      <c r="C83" s="33" t="s">
        <v>196</v>
      </c>
      <c r="D83" s="32" t="s">
        <v>19</v>
      </c>
      <c r="E83" s="32" t="s">
        <v>15</v>
      </c>
      <c r="F83" s="34">
        <v>9.9</v>
      </c>
      <c r="G83" s="34">
        <v>0</v>
      </c>
      <c r="H83" s="35">
        <f t="shared" si="1"/>
        <v>0</v>
      </c>
    </row>
    <row r="84" spans="1:8" ht="20.399999999999999" x14ac:dyDescent="0.3">
      <c r="A84" s="31" t="s">
        <v>197</v>
      </c>
      <c r="B84" s="32" t="s">
        <v>198</v>
      </c>
      <c r="C84" s="33" t="s">
        <v>199</v>
      </c>
      <c r="D84" s="32" t="s">
        <v>14</v>
      </c>
      <c r="E84" s="32" t="s">
        <v>15</v>
      </c>
      <c r="F84" s="34">
        <v>97.6</v>
      </c>
      <c r="G84" s="34">
        <v>0</v>
      </c>
      <c r="H84" s="35">
        <f t="shared" si="1"/>
        <v>0</v>
      </c>
    </row>
    <row r="85" spans="1:8" x14ac:dyDescent="0.3">
      <c r="A85" s="30" t="s">
        <v>200</v>
      </c>
      <c r="B85" s="55" t="s">
        <v>201</v>
      </c>
      <c r="C85" s="55"/>
      <c r="D85" s="55"/>
      <c r="E85" s="55"/>
      <c r="F85" s="26">
        <v>1</v>
      </c>
      <c r="G85" s="26">
        <f>ROUND(SUM(H86:H86),2)</f>
        <v>0</v>
      </c>
      <c r="H85" s="26">
        <f t="shared" si="1"/>
        <v>0</v>
      </c>
    </row>
    <row r="86" spans="1:8" ht="20.399999999999999" x14ac:dyDescent="0.3">
      <c r="A86" s="31" t="s">
        <v>202</v>
      </c>
      <c r="B86" s="32" t="s">
        <v>203</v>
      </c>
      <c r="C86" s="33" t="s">
        <v>204</v>
      </c>
      <c r="D86" s="32" t="s">
        <v>19</v>
      </c>
      <c r="E86" s="32" t="s">
        <v>165</v>
      </c>
      <c r="F86" s="34">
        <v>1</v>
      </c>
      <c r="G86" s="34">
        <v>0</v>
      </c>
      <c r="H86" s="35">
        <f t="shared" si="1"/>
        <v>0</v>
      </c>
    </row>
    <row r="87" spans="1:8" x14ac:dyDescent="0.3">
      <c r="A87" s="30" t="s">
        <v>205</v>
      </c>
      <c r="B87" s="55" t="s">
        <v>206</v>
      </c>
      <c r="C87" s="55"/>
      <c r="D87" s="55"/>
      <c r="E87" s="55"/>
      <c r="F87" s="26">
        <v>1</v>
      </c>
      <c r="G87" s="26">
        <f>ROUND(SUM(H88:H88),2)</f>
        <v>0</v>
      </c>
      <c r="H87" s="26">
        <f t="shared" si="1"/>
        <v>0</v>
      </c>
    </row>
    <row r="88" spans="1:8" x14ac:dyDescent="0.3">
      <c r="A88" s="31" t="s">
        <v>207</v>
      </c>
      <c r="B88" s="32" t="s">
        <v>208</v>
      </c>
      <c r="C88" s="33" t="s">
        <v>209</v>
      </c>
      <c r="D88" s="32" t="s">
        <v>19</v>
      </c>
      <c r="E88" s="32" t="s">
        <v>15</v>
      </c>
      <c r="F88" s="34">
        <v>37.200000000000003</v>
      </c>
      <c r="G88" s="34">
        <v>0</v>
      </c>
      <c r="H88" s="35">
        <f t="shared" si="1"/>
        <v>0</v>
      </c>
    </row>
    <row r="89" spans="1:8" ht="15" customHeight="1" x14ac:dyDescent="0.3">
      <c r="A89" s="25"/>
      <c r="B89" s="25"/>
      <c r="C89" s="25"/>
      <c r="D89" s="25"/>
      <c r="E89" s="25"/>
      <c r="F89" s="56" t="s">
        <v>210</v>
      </c>
      <c r="G89" s="56"/>
      <c r="H89" s="36">
        <f>H18+H23+H25+H33+H38+H41+H47+H51+H54+H61+H66+H77+H79+H85+H87</f>
        <v>0</v>
      </c>
    </row>
  </sheetData>
  <mergeCells count="23">
    <mergeCell ref="B77:E77"/>
    <mergeCell ref="B79:E79"/>
    <mergeCell ref="B85:E85"/>
    <mergeCell ref="B87:E87"/>
    <mergeCell ref="F89:G89"/>
    <mergeCell ref="B66:E66"/>
    <mergeCell ref="B16:G16"/>
    <mergeCell ref="B18:E18"/>
    <mergeCell ref="B23:E23"/>
    <mergeCell ref="B25:E25"/>
    <mergeCell ref="B33:E33"/>
    <mergeCell ref="B38:E38"/>
    <mergeCell ref="B41:E41"/>
    <mergeCell ref="B47:E47"/>
    <mergeCell ref="B51:E51"/>
    <mergeCell ref="B54:E54"/>
    <mergeCell ref="B61:E61"/>
    <mergeCell ref="A15:H15"/>
    <mergeCell ref="A1:H7"/>
    <mergeCell ref="A8:F8"/>
    <mergeCell ref="B10:E10"/>
    <mergeCell ref="B12:E12"/>
    <mergeCell ref="A14:B14"/>
  </mergeCells>
  <pageMargins left="0.5" right="0.5" top="0.5" bottom="0.5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ZERADA</vt:lpstr>
      <vt:lpstr>'PLANILHA ZERADA'!VALOR_TOTAL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2026-04-22T12:32:44Z</dcterms:created>
  <dcterms:modified xsi:type="dcterms:W3CDTF">2026-05-13T15:09:27Z</dcterms:modified>
</cp:coreProperties>
</file>